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2" sheetId="14" r:id="rId1"/>
    <sheet name="код" sheetId="37" r:id="rId2"/>
    <sheet name="ВСЕ_" sheetId="3" r:id="rId3"/>
    <sheet name="9" sheetId="38" r:id="rId4"/>
    <sheet name="34" sheetId="83" r:id="rId5"/>
    <sheet name="20" sheetId="82" r:id="rId6"/>
    <sheet name="52" sheetId="81" r:id="rId7"/>
    <sheet name="55" sheetId="80" r:id="rId8"/>
    <sheet name="31" sheetId="79" r:id="rId9"/>
    <sheet name="23" sheetId="78" r:id="rId10"/>
    <sheet name="Лист2" sheetId="77" r:id="rId11"/>
    <sheet name="Лист1" sheetId="76" r:id="rId12"/>
  </sheets>
  <definedNames>
    <definedName name="_xlnm._FilterDatabase" localSheetId="3" hidden="1">'9'!$A$6:$O$195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'300002'!$B$1:$BC$21</definedName>
    <definedName name="Z_F67B1EE8_A6ED_4279_9371_B9D6937B0F80_.wvu.PrintTitles" localSheetId="0" hidden="1">'300002'!$B:$B,'300002'!$1:$9</definedName>
    <definedName name="_xlnm.Print_Titles" localSheetId="0">'300002'!$B:$B,'300002'!$1:$9</definedName>
    <definedName name="_xlnm.Print_Area" localSheetId="0">'300002'!$A$1:$BC$39</definedName>
    <definedName name="_xlnm.Print_Area" localSheetId="3">'9'!$A$1:$O$197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O259"/>
  <c r="N259"/>
  <c r="M259"/>
  <c r="N258"/>
  <c r="M258"/>
  <c r="O258" s="1"/>
  <c r="N257"/>
  <c r="M257"/>
  <c r="O257" s="1"/>
  <c r="N256"/>
  <c r="M256"/>
  <c r="O256" s="1"/>
  <c r="O255"/>
  <c r="N255"/>
  <c r="M255"/>
  <c r="N254"/>
  <c r="M254"/>
  <c r="O254" s="1"/>
  <c r="N253"/>
  <c r="M253"/>
  <c r="O253" s="1"/>
  <c r="N252"/>
  <c r="M252"/>
  <c r="O252" s="1"/>
  <c r="O251"/>
  <c r="N251"/>
  <c r="M251"/>
  <c r="N250"/>
  <c r="M250"/>
  <c r="O250" s="1"/>
  <c r="N249"/>
  <c r="M249"/>
  <c r="O249" s="1"/>
  <c r="N248"/>
  <c r="M248"/>
  <c r="O248" s="1"/>
  <c r="O247"/>
  <c r="N247"/>
  <c r="M247"/>
  <c r="N246"/>
  <c r="M246"/>
  <c r="O246" s="1"/>
  <c r="N245"/>
  <c r="M245"/>
  <c r="O245" s="1"/>
  <c r="N244"/>
  <c r="M244"/>
  <c r="O244" s="1"/>
  <c r="O243"/>
  <c r="N243"/>
  <c r="M243"/>
  <c r="N242"/>
  <c r="M242"/>
  <c r="O242" s="1"/>
  <c r="N241"/>
  <c r="M241"/>
  <c r="O241" s="1"/>
  <c r="N240"/>
  <c r="M240"/>
  <c r="O240" s="1"/>
  <c r="O239"/>
  <c r="N239"/>
  <c r="M239"/>
  <c r="N238"/>
  <c r="M238"/>
  <c r="O238" s="1"/>
  <c r="N237"/>
  <c r="M237"/>
  <c r="O237" s="1"/>
  <c r="N236"/>
  <c r="M236"/>
  <c r="O236" s="1"/>
  <c r="O235"/>
  <c r="N235"/>
  <c r="M235"/>
  <c r="N234"/>
  <c r="M234"/>
  <c r="O234" s="1"/>
  <c r="N233"/>
  <c r="M233"/>
  <c r="O233" s="1"/>
  <c r="N232"/>
  <c r="M232"/>
  <c r="O232" s="1"/>
  <c r="O231"/>
  <c r="N231"/>
  <c r="M231"/>
  <c r="N230"/>
  <c r="M230"/>
  <c r="O230" s="1"/>
  <c r="N229"/>
  <c r="M229"/>
  <c r="O229" s="1"/>
  <c r="N228"/>
  <c r="M228"/>
  <c r="O228" s="1"/>
  <c r="O227"/>
  <c r="N227"/>
  <c r="M227"/>
  <c r="N226"/>
  <c r="M226"/>
  <c r="O226" s="1"/>
  <c r="N225"/>
  <c r="M225"/>
  <c r="O225" s="1"/>
  <c r="N224"/>
  <c r="M224"/>
  <c r="O224" s="1"/>
  <c r="O223"/>
  <c r="N223"/>
  <c r="M223"/>
  <c r="N222"/>
  <c r="M222"/>
  <c r="O222" s="1"/>
  <c r="N221"/>
  <c r="M221"/>
  <c r="O221" s="1"/>
  <c r="N220"/>
  <c r="M220"/>
  <c r="O220" s="1"/>
  <c r="O219"/>
  <c r="N219"/>
  <c r="M219"/>
  <c r="N218"/>
  <c r="M218"/>
  <c r="O218" s="1"/>
  <c r="N217"/>
  <c r="M217"/>
  <c r="O217" s="1"/>
  <c r="N216"/>
  <c r="M216"/>
  <c r="O216" s="1"/>
  <c r="O215"/>
  <c r="N215"/>
  <c r="M215"/>
  <c r="N214"/>
  <c r="M214"/>
  <c r="O214" s="1"/>
  <c r="N213"/>
  <c r="M213"/>
  <c r="O213" s="1"/>
  <c r="N212"/>
  <c r="M212"/>
  <c r="O212" s="1"/>
  <c r="O211"/>
  <c r="N211"/>
  <c r="M211"/>
  <c r="N210"/>
  <c r="M210"/>
  <c r="O210" s="1"/>
  <c r="N209"/>
  <c r="M209"/>
  <c r="O209" s="1"/>
  <c r="N208"/>
  <c r="M208"/>
  <c r="O208" s="1"/>
  <c r="O207"/>
  <c r="N207"/>
  <c r="M207"/>
  <c r="N206"/>
  <c r="M206"/>
  <c r="O206" s="1"/>
  <c r="N205"/>
  <c r="M205"/>
  <c r="O205" s="1"/>
  <c r="N204"/>
  <c r="M204"/>
  <c r="O204" s="1"/>
  <c r="O203"/>
  <c r="N203"/>
  <c r="M203"/>
  <c r="N202"/>
  <c r="M202"/>
  <c r="O202" s="1"/>
  <c r="N201"/>
  <c r="M201"/>
  <c r="O201" s="1"/>
  <c r="N200"/>
  <c r="M200"/>
  <c r="O200" s="1"/>
  <c r="O199"/>
  <c r="N199"/>
  <c r="M199"/>
  <c r="N198"/>
  <c r="M198"/>
  <c r="O198" s="1"/>
  <c r="N197"/>
  <c r="M197"/>
  <c r="O197" s="1"/>
  <c r="N196"/>
  <c r="M196"/>
  <c r="O196" s="1"/>
  <c r="O195"/>
  <c r="N195"/>
  <c r="M195"/>
  <c r="N194"/>
  <c r="M194"/>
  <c r="O194" s="1"/>
  <c r="N193"/>
  <c r="M193"/>
  <c r="O193" s="1"/>
  <c r="N192"/>
  <c r="M192"/>
  <c r="O192" s="1"/>
  <c r="O191"/>
  <c r="N191"/>
  <c r="M191"/>
  <c r="N190"/>
  <c r="M190"/>
  <c r="O190" s="1"/>
  <c r="N189"/>
  <c r="M189"/>
  <c r="O189" s="1"/>
  <c r="N188"/>
  <c r="M188"/>
  <c r="O188" s="1"/>
  <c r="O187"/>
  <c r="N187"/>
  <c r="M187"/>
  <c r="N186"/>
  <c r="M186"/>
  <c r="O186" s="1"/>
  <c r="N185"/>
  <c r="M185"/>
  <c r="O185" s="1"/>
  <c r="N184"/>
  <c r="M184"/>
  <c r="O184" s="1"/>
  <c r="O183"/>
  <c r="N183"/>
  <c r="M183"/>
  <c r="N182"/>
  <c r="M182"/>
  <c r="O182" s="1"/>
  <c r="N181"/>
  <c r="M181"/>
  <c r="O181" s="1"/>
  <c r="N180"/>
  <c r="M180"/>
  <c r="O180" s="1"/>
  <c r="O179"/>
  <c r="N179"/>
  <c r="M179"/>
  <c r="N178"/>
  <c r="M178"/>
  <c r="O178" s="1"/>
  <c r="N177"/>
  <c r="M177"/>
  <c r="O177" s="1"/>
  <c r="N176"/>
  <c r="M176"/>
  <c r="O176" s="1"/>
  <c r="O175"/>
  <c r="N175"/>
  <c r="M175"/>
  <c r="N174"/>
  <c r="M174"/>
  <c r="O174" s="1"/>
  <c r="N173"/>
  <c r="M173"/>
  <c r="O173" s="1"/>
  <c r="N172"/>
  <c r="M172"/>
  <c r="O172" s="1"/>
  <c r="O171"/>
  <c r="N171"/>
  <c r="M171"/>
  <c r="N170"/>
  <c r="M170"/>
  <c r="O170" s="1"/>
  <c r="N169"/>
  <c r="M169"/>
  <c r="O169" s="1"/>
  <c r="N168"/>
  <c r="M168"/>
  <c r="O168" s="1"/>
  <c r="O167"/>
  <c r="N167"/>
  <c r="M167"/>
  <c r="N166"/>
  <c r="M166"/>
  <c r="O166" s="1"/>
  <c r="N165"/>
  <c r="M165"/>
  <c r="O165" s="1"/>
  <c r="N164"/>
  <c r="M164"/>
  <c r="O164" s="1"/>
  <c r="O163"/>
  <c r="N163"/>
  <c r="M163"/>
  <c r="N162"/>
  <c r="M162"/>
  <c r="O162" s="1"/>
  <c r="N161"/>
  <c r="M161"/>
  <c r="O161" s="1"/>
  <c r="N160"/>
  <c r="M160"/>
  <c r="O160" s="1"/>
  <c r="O159"/>
  <c r="N159"/>
  <c r="M159"/>
  <c r="N158"/>
  <c r="M158"/>
  <c r="O158" s="1"/>
  <c r="N157"/>
  <c r="M157"/>
  <c r="O157" s="1"/>
  <c r="N156"/>
  <c r="M156"/>
  <c r="O156" s="1"/>
  <c r="O155"/>
  <c r="N155"/>
  <c r="M155"/>
  <c r="N154"/>
  <c r="M154"/>
  <c r="O154" s="1"/>
  <c r="N153"/>
  <c r="M153"/>
  <c r="O153" s="1"/>
  <c r="N152"/>
  <c r="M152"/>
  <c r="O152" s="1"/>
  <c r="O151"/>
  <c r="N151"/>
  <c r="M151"/>
  <c r="N150"/>
  <c r="M150"/>
  <c r="O150" s="1"/>
  <c r="N149"/>
  <c r="M149"/>
  <c r="O149" s="1"/>
  <c r="N148"/>
  <c r="M148"/>
  <c r="O148" s="1"/>
  <c r="O147"/>
  <c r="N147"/>
  <c r="M147"/>
  <c r="N146"/>
  <c r="M146"/>
  <c r="O146" s="1"/>
  <c r="N145"/>
  <c r="M145"/>
  <c r="O145" s="1"/>
  <c r="N144"/>
  <c r="M144"/>
  <c r="O144" s="1"/>
  <c r="O143"/>
  <c r="N143"/>
  <c r="M143"/>
  <c r="N142"/>
  <c r="M142"/>
  <c r="O142" s="1"/>
  <c r="N141"/>
  <c r="M141"/>
  <c r="O141" s="1"/>
  <c r="N140"/>
  <c r="M140"/>
  <c r="O140" s="1"/>
  <c r="O139"/>
  <c r="N139"/>
  <c r="M139"/>
  <c r="N138"/>
  <c r="O138" s="1"/>
  <c r="M138"/>
  <c r="N137"/>
  <c r="M137"/>
  <c r="O137" s="1"/>
  <c r="N136"/>
  <c r="M136"/>
  <c r="O136" s="1"/>
  <c r="O135"/>
  <c r="N135"/>
  <c r="M135"/>
  <c r="N134"/>
  <c r="O134" s="1"/>
  <c r="M134"/>
  <c r="N133"/>
  <c r="M133"/>
  <c r="O133" s="1"/>
  <c r="N132"/>
  <c r="M132"/>
  <c r="O132" s="1"/>
  <c r="O131"/>
  <c r="N131"/>
  <c r="M131"/>
  <c r="N130"/>
  <c r="M130"/>
  <c r="O130" s="1"/>
  <c r="N129"/>
  <c r="M129"/>
  <c r="O129" s="1"/>
  <c r="N128"/>
  <c r="M128"/>
  <c r="O128" s="1"/>
  <c r="O127"/>
  <c r="N127"/>
  <c r="M127"/>
  <c r="N126"/>
  <c r="M126"/>
  <c r="O126" s="1"/>
  <c r="N125"/>
  <c r="M125"/>
  <c r="O125" s="1"/>
  <c r="N124"/>
  <c r="M124"/>
  <c r="O124" s="1"/>
  <c r="O123"/>
  <c r="N123"/>
  <c r="M123"/>
  <c r="N122"/>
  <c r="M122"/>
  <c r="O122" s="1"/>
  <c r="N121"/>
  <c r="M121"/>
  <c r="O121" s="1"/>
  <c r="N120"/>
  <c r="M120"/>
  <c r="O120" s="1"/>
  <c r="O119"/>
  <c r="N119"/>
  <c r="M119"/>
  <c r="N118"/>
  <c r="M118"/>
  <c r="O118" s="1"/>
  <c r="N117"/>
  <c r="M117"/>
  <c r="O117" s="1"/>
  <c r="N116"/>
  <c r="M116"/>
  <c r="O116" s="1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O104"/>
  <c r="N104"/>
  <c r="M104"/>
  <c r="O103"/>
  <c r="N103"/>
  <c r="M103"/>
  <c r="N102"/>
  <c r="M102"/>
  <c r="O102" s="1"/>
  <c r="N101"/>
  <c r="M101"/>
  <c r="O101" s="1"/>
  <c r="O100"/>
  <c r="N100"/>
  <c r="M100"/>
  <c r="O99"/>
  <c r="N99"/>
  <c r="M99"/>
  <c r="N98"/>
  <c r="M98"/>
  <c r="O98" s="1"/>
  <c r="N97"/>
  <c r="M97"/>
  <c r="O97" s="1"/>
  <c r="O96"/>
  <c r="N96"/>
  <c r="M96"/>
  <c r="O95"/>
  <c r="N95"/>
  <c r="M95"/>
  <c r="N94"/>
  <c r="M94"/>
  <c r="O94" s="1"/>
  <c r="N93"/>
  <c r="M93"/>
  <c r="O93" s="1"/>
  <c r="O92"/>
  <c r="N92"/>
  <c r="M92"/>
  <c r="O91"/>
  <c r="N91"/>
  <c r="M91"/>
  <c r="N90"/>
  <c r="M90"/>
  <c r="O90" s="1"/>
  <c r="N89"/>
  <c r="M89"/>
  <c r="O89" s="1"/>
  <c r="O88"/>
  <c r="N88"/>
  <c r="M88"/>
  <c r="O87"/>
  <c r="N87"/>
  <c r="M87"/>
  <c r="N86"/>
  <c r="M86"/>
  <c r="O86" s="1"/>
  <c r="N85"/>
  <c r="M85"/>
  <c r="O85" s="1"/>
  <c r="O84"/>
  <c r="N84"/>
  <c r="M84"/>
  <c r="O83"/>
  <c r="N83"/>
  <c r="M83"/>
  <c r="N82"/>
  <c r="M82"/>
  <c r="O82" s="1"/>
  <c r="N81"/>
  <c r="M81"/>
  <c r="O81" s="1"/>
  <c r="O80"/>
  <c r="N80"/>
  <c r="M80"/>
  <c r="O79"/>
  <c r="N79"/>
  <c r="M79"/>
  <c r="N78"/>
  <c r="M78"/>
  <c r="O78" s="1"/>
  <c r="N77"/>
  <c r="M77"/>
  <c r="O77" s="1"/>
  <c r="O76"/>
  <c r="N76"/>
  <c r="M76"/>
  <c r="O75"/>
  <c r="N75"/>
  <c r="M75"/>
  <c r="N74"/>
  <c r="M74"/>
  <c r="O74" s="1"/>
  <c r="N73"/>
  <c r="M73"/>
  <c r="O73" s="1"/>
  <c r="O72"/>
  <c r="N72"/>
  <c r="M72"/>
  <c r="O71"/>
  <c r="N71"/>
  <c r="M71"/>
  <c r="N70"/>
  <c r="M70"/>
  <c r="O70" s="1"/>
  <c r="N69"/>
  <c r="M69"/>
  <c r="O69" s="1"/>
  <c r="O68"/>
  <c r="N68"/>
  <c r="M68"/>
  <c r="O67"/>
  <c r="N67"/>
  <c r="M67"/>
  <c r="N66"/>
  <c r="M66"/>
  <c r="O66" s="1"/>
  <c r="N65"/>
  <c r="M65"/>
  <c r="O65" s="1"/>
  <c r="O64"/>
  <c r="N64"/>
  <c r="M64"/>
  <c r="O63"/>
  <c r="N63"/>
  <c r="M63"/>
  <c r="N62"/>
  <c r="M62"/>
  <c r="O62" s="1"/>
  <c r="N61"/>
  <c r="M61"/>
  <c r="O61" s="1"/>
  <c r="O60"/>
  <c r="N60"/>
  <c r="M60"/>
  <c r="O59"/>
  <c r="N59"/>
  <c r="M59"/>
  <c r="N58"/>
  <c r="M58"/>
  <c r="O58" s="1"/>
  <c r="N57"/>
  <c r="M57"/>
  <c r="O57" s="1"/>
  <c r="O56"/>
  <c r="N56"/>
  <c r="M56"/>
  <c r="O55"/>
  <c r="N55"/>
  <c r="M55"/>
  <c r="N54"/>
  <c r="M54"/>
  <c r="O54" s="1"/>
  <c r="N53"/>
  <c r="M53"/>
  <c r="O53" s="1"/>
  <c r="O52"/>
  <c r="N52"/>
  <c r="M52"/>
  <c r="O51"/>
  <c r="N51"/>
  <c r="M51"/>
  <c r="N50"/>
  <c r="M50"/>
  <c r="O50" s="1"/>
  <c r="N49"/>
  <c r="M49"/>
  <c r="O49" s="1"/>
  <c r="O48"/>
  <c r="N48"/>
  <c r="M48"/>
  <c r="O47"/>
  <c r="N47"/>
  <c r="M47"/>
  <c r="N46"/>
  <c r="M46"/>
  <c r="O46" s="1"/>
  <c r="N45"/>
  <c r="M45"/>
  <c r="O45" s="1"/>
  <c r="O44"/>
  <c r="N44"/>
  <c r="M44"/>
  <c r="O43"/>
  <c r="N43"/>
  <c r="M43"/>
  <c r="N42"/>
  <c r="M42"/>
  <c r="O42" s="1"/>
  <c r="N41"/>
  <c r="M41"/>
  <c r="O41" s="1"/>
  <c r="O40"/>
  <c r="N40"/>
  <c r="M40"/>
  <c r="O39"/>
  <c r="N39"/>
  <c r="M39"/>
  <c r="N38"/>
  <c r="M38"/>
  <c r="O38" s="1"/>
  <c r="N37"/>
  <c r="M37"/>
  <c r="O37" s="1"/>
  <c r="O36"/>
  <c r="N36"/>
  <c r="M36"/>
  <c r="O35"/>
  <c r="N35"/>
  <c r="M35"/>
  <c r="N34"/>
  <c r="M34"/>
  <c r="O34" s="1"/>
  <c r="N33"/>
  <c r="M33"/>
  <c r="O33" s="1"/>
  <c r="O32"/>
  <c r="N32"/>
  <c r="M32"/>
  <c r="O31"/>
  <c r="N31"/>
  <c r="M31"/>
  <c r="N30"/>
  <c r="M30"/>
  <c r="O30" s="1"/>
  <c r="N29"/>
  <c r="M29"/>
  <c r="O29" s="1"/>
  <c r="O28"/>
  <c r="N28"/>
  <c r="M28"/>
  <c r="O27"/>
  <c r="N27"/>
  <c r="M27"/>
  <c r="N26"/>
  <c r="M26"/>
  <c r="O26" s="1"/>
  <c r="N25"/>
  <c r="M25"/>
  <c r="O25" s="1"/>
  <c r="O24"/>
  <c r="N24"/>
  <c r="M24"/>
  <c r="O23"/>
  <c r="N23"/>
  <c r="M23"/>
  <c r="N22"/>
  <c r="M22"/>
  <c r="O22" s="1"/>
  <c r="N21"/>
  <c r="M21"/>
  <c r="O21" s="1"/>
  <c r="O20"/>
  <c r="N20"/>
  <c r="M20"/>
  <c r="O19"/>
  <c r="N19"/>
  <c r="M19"/>
  <c r="N18"/>
  <c r="M18"/>
  <c r="O18" s="1"/>
  <c r="N17"/>
  <c r="M17"/>
  <c r="O17" s="1"/>
  <c r="O16"/>
  <c r="N16"/>
  <c r="M16"/>
  <c r="O15"/>
  <c r="N15"/>
  <c r="M15"/>
  <c r="N14"/>
  <c r="M14"/>
  <c r="O14" s="1"/>
  <c r="N13"/>
  <c r="M13"/>
  <c r="O13" s="1"/>
  <c r="O12"/>
  <c r="N12"/>
  <c r="M12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S30" s="1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I22" s="1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AO36"/>
  <c r="AI36"/>
  <c r="AO35"/>
  <c r="AO34"/>
  <c r="AI34"/>
  <c r="S34"/>
  <c r="F34"/>
  <c r="AO33"/>
  <c r="AI33"/>
  <c r="AO32"/>
  <c r="AO31"/>
  <c r="AO30"/>
  <c r="AI30"/>
  <c r="F30"/>
  <c r="AO29"/>
  <c r="AI29"/>
  <c r="AO28"/>
  <c r="AO27"/>
  <c r="AI27"/>
  <c r="F27"/>
  <c r="AO26"/>
  <c r="AI26"/>
  <c r="AO25"/>
  <c r="S25"/>
  <c r="AO24"/>
  <c r="AI24"/>
  <c r="AO23"/>
  <c r="AI23"/>
  <c r="F23"/>
  <c r="AO22"/>
  <c r="AI21"/>
  <c r="F21"/>
  <c r="F37" l="1"/>
  <c r="S24"/>
  <c r="F24"/>
  <c r="S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<sst xmlns="http://schemas.openxmlformats.org/spreadsheetml/2006/main" count="4443" uniqueCount="607">
  <si>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</si>
  <si>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</si>
  <si>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</si>
  <si>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</si>
  <si>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</si>
  <si>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</si>
  <si>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</si>
  <si>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</si>
  <si>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</si>
  <si>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</si>
  <si>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</si>
  <si>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</si>
  <si>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</si>
  <si>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</si>
  <si>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</si>
  <si>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</si>
  <si>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</si>
  <si>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</si>
  <si>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</si>
  <si>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</si>
  <si>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</si>
  <si>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</si>
  <si>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</si>
  <si>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</si>
  <si>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</si>
  <si>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</si>
  <si>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</si>
  <si>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</si>
  <si>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</si>
  <si>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</si>
  <si>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</si>
  <si>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</si>
  <si>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</si>
  <si>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</si>
  <si>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</si>
  <si>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</si>
  <si>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</si>
  <si>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</si>
  <si>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</si>
  <si>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</si>
  <si>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</si>
  <si>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</si>
  <si>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</si>
  <si>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</si>
  <si>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</si>
  <si>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</si>
  <si>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</si>
  <si>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</si>
  <si>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</si>
  <si>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</si>
  <si>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</si>
  <si>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</si>
  <si>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</si>
  <si>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</si>
  <si>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</si>
  <si>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</si>
  <si>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</si>
  <si>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</si>
  <si>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</si>
  <si>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</si>
  <si>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</si>
  <si>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</si>
  <si>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</si>
  <si>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</si>
  <si>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</si>
  <si>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</si>
  <si>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</si>
  <si>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</si>
  <si>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</si>
  <si>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</si>
  <si>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</si>
  <si>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</si>
  <si>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</si>
  <si>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</si>
  <si>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</si>
  <si>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</si>
  <si>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</si>
  <si>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</si>
  <si>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</si>
  <si>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</si>
  <si>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</si>
  <si>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</si>
  <si>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</si>
  <si>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</si>
  <si>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</si>
  <si>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</si>
  <si>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</si>
  <si>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</si>
  <si>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</si>
  <si>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</si>
  <si>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</si>
  <si>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</si>
  <si>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</si>
  <si>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</si>
  <si>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</si>
  <si>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</si>
  <si>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</si>
  <si>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</si>
  <si>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</si>
  <si>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</si>
  <si>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</si>
  <si>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</si>
  <si>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</si>
  <si>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</si>
  <si>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</si>
  <si>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</si>
  <si>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</si>
  <si>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</si>
  <si>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</si>
  <si>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</si>
  <si>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</si>
  <si>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</si>
  <si>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</si>
  <si>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</si>
  <si>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</si>
  <si>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</si>
  <si>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</si>
  <si>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</si>
  <si>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</si>
  <si>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</si>
  <si>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</si>
  <si>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</si>
  <si>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</si>
  <si>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</si>
  <si>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</si>
  <si>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</si>
  <si>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</si>
  <si>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</si>
  <si>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</si>
  <si>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</si>
  <si>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</si>
  <si>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</si>
  <si>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</si>
  <si>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</si>
  <si>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</si>
  <si>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</si>
  <si>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</si>
  <si>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</si>
  <si>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</si>
  <si>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</si>
  <si>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</si>
  <si>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</si>
  <si>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</si>
  <si>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</si>
  <si>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</si>
  <si>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</si>
  <si>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</si>
  <si>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</si>
  <si>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</si>
  <si>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</si>
  <si>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</si>
  <si>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</si>
  <si>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</si>
  <si>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</si>
  <si>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</si>
  <si>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</si>
  <si>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</si>
  <si>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</si>
  <si>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</si>
  <si>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</si>
  <si>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</si>
  <si>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</si>
  <si>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</si>
  <si>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</si>
  <si>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</si>
  <si>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</si>
  <si>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</si>
  <si>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</si>
  <si>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</si>
  <si>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</si>
  <si>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</si>
  <si>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</si>
  <si>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</si>
  <si>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</si>
  <si>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</si>
  <si>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</si>
  <si>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</si>
  <si>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</si>
  <si>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</si>
  <si>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</si>
  <si>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</si>
  <si>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</si>
  <si>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</si>
  <si>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</si>
  <si>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</si>
  <si>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</si>
  <si>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</si>
  <si>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</si>
  <si>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</si>
  <si>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</si>
  <si>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</si>
  <si>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</si>
  <si>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</si>
  <si>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</si>
  <si>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</si>
  <si>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</si>
  <si>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</si>
  <si>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</si>
  <si>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</si>
  <si>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</si>
  <si>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</si>
  <si>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</si>
  <si>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</si>
  <si>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</si>
  <si>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</si>
  <si>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</si>
  <si>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</si>
  <si>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</si>
  <si>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</si>
  <si>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</si>
  <si>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</si>
  <si>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</si>
  <si>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</si>
  <si>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</si>
  <si>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</si>
  <si>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</si>
  <si>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</si>
  <si>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</si>
  <si>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</si>
  <si>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</si>
  <si>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</si>
  <si>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</si>
  <si>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</si>
  <si>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</si>
  <si>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</si>
  <si>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</si>
  <si>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</si>
  <si>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</si>
  <si>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</si>
  <si>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</si>
  <si>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</si>
  <si>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</si>
  <si>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</si>
  <si>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</si>
  <si>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</si>
  <si>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</si>
  <si>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</si>
  <si>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</si>
  <si>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</si>
  <si>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</si>
  <si>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</si>
  <si>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</si>
  <si>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</si>
  <si>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</si>
  <si>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</si>
  <si>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</si>
  <si>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</si>
  <si>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</si>
  <si>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</si>
  <si>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</si>
  <si>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</si>
  <si>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</si>
  <si>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</si>
  <si>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</si>
  <si>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</si>
  <si>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</si>
  <si>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</si>
  <si>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</si>
  <si>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</si>
  <si>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</si>
  <si>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</si>
  <si>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</si>
  <si>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</si>
  <si>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</si>
  <si>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</si>
  <si>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</si>
  <si>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</si>
  <si>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</si>
  <si>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</si>
  <si>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</si>
  <si>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</si>
  <si>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</si>
  <si>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</si>
  <si>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</si>
  <si>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</si>
  <si>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</si>
  <si>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</si>
  <si>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</si>
  <si>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</si>
  <si>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</si>
  <si>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</si>
  <si>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</si>
  <si>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</si>
  <si>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</si>
  <si>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</si>
  <si>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</si>
  <si>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</si>
  <si>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</si>
  <si>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</si>
  <si>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</si>
  <si>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</si>
  <si>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</si>
  <si>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</si>
  <si>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</si>
  <si>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</si>
  <si>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</si>
  <si>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</si>
  <si>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</si>
  <si>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</si>
  <si>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</si>
  <si>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</si>
  <si>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</si>
  <si>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</si>
  <si>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</si>
  <si>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</si>
  <si>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</si>
  <si>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</si>
  <si>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</si>
  <si>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</si>
  <si>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</si>
  <si>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</si>
  <si>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</si>
  <si>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</si>
  <si>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</si>
  <si>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</si>
  <si>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</si>
  <si>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</si>
  <si>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</si>
  <si>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</si>
  <si>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</si>
  <si>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</si>
  <si>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</si>
  <si>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</si>
  <si>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</si>
  <si>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</si>
  <si>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</si>
  <si>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</si>
  <si>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</si>
  <si>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</si>
  <si>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</si>
  <si>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</si>
  <si>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</si>
  <si>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</si>
  <si>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</si>
  <si>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</si>
  <si>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</si>
  <si>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</si>
  <si>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</si>
  <si>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</si>
  <si>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</si>
  <si>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</si>
  <si>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</si>
  <si>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</si>
  <si>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</si>
  <si>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</si>
  <si>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</si>
  <si>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</si>
  <si>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</si>
  <si>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</si>
  <si>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</si>
  <si>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</si>
  <si>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</si>
  <si>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</si>
  <si>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</si>
  <si>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</si>
  <si>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</si>
  <si>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</si>
  <si>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</si>
  <si>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</si>
  <si>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</si>
  <si>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</si>
  <si>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</si>
  <si>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</si>
  <si>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</si>
  <si>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</si>
  <si>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</si>
  <si>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</si>
  <si>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</si>
  <si>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</si>
  <si>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</si>
  <si>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</si>
  <si>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</si>
  <si>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</si>
  <si>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</si>
  <si>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</si>
  <si>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</si>
  <si>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</si>
  <si>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</si>
  <si>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</si>
  <si>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</si>
  <si>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</si>
  <si>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</si>
  <si>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</si>
  <si>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</si>
  <si>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</si>
  <si>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</si>
  <si>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</si>
  <si>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</si>
  <si>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</si>
  <si>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</si>
  <si>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</si>
  <si>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</si>
  <si>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</si>
  <si>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</si>
  <si>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</si>
  <si>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</si>
  <si>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</si>
  <si>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</si>
  <si>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</si>
  <si>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</si>
  <si>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</si>
  <si>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</si>
  <si>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</si>
  <si>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</si>
  <si>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</si>
  <si>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</si>
  <si>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</si>
  <si>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</si>
  <si>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</si>
  <si>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</si>
  <si>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</si>
  <si>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</si>
  <si>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</si>
  <si>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</si>
  <si>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</si>
  <si>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</si>
  <si>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</si>
  <si>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</si>
  <si>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</si>
  <si>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</si>
  <si>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</si>
  <si>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</si>
  <si>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</si>
  <si>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</si>
  <si>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</si>
  <si>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</si>
  <si>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</si>
  <si>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</si>
  <si>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</si>
  <si>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</si>
  <si>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</si>
  <si>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</si>
  <si>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</si>
  <si>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</si>
  <si>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</si>
  <si>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</si>
  <si>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</si>
  <si>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</si>
  <si>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</si>
  <si>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</si>
  <si>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</si>
  <si>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</si>
  <si>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</si>
  <si>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</si>
  <si>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</si>
  <si>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</si>
  <si>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</si>
  <si>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</si>
  <si>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</si>
  <si>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</si>
  <si>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</si>
  <si>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</si>
  <si>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</si>
  <si>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</si>
  <si>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</si>
  <si>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</si>
  <si>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</si>
  <si>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</si>
  <si>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</si>
  <si>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</si>
  <si>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</si>
  <si>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</si>
  <si>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</si>
  <si>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</si>
  <si>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</si>
  <si>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</si>
  <si>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</si>
  <si>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</si>
  <si>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</si>
  <si>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</si>
  <si>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</si>
  <si>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</si>
  <si>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</si>
  <si>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</si>
  <si>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</si>
  <si>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</si>
  <si>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</si>
  <si>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</si>
  <si>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</si>
  <si>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</si>
  <si>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</si>
  <si>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</si>
  <si>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</si>
  <si>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</si>
  <si>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</si>
  <si>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</si>
  <si>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</si>
  <si>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</si>
  <si>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</si>
  <si>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</si>
  <si>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</si>
  <si>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</si>
  <si>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</si>
  <si>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</si>
  <si>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</si>
  <si>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</si>
  <si>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</si>
  <si>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</si>
  <si>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</si>
  <si>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</si>
  <si>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</si>
  <si>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</si>
  <si>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</si>
  <si>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</si>
  <si>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</si>
  <si>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</si>
  <si>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</si>
  <si>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</si>
  <si>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</si>
  <si>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</si>
  <si>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</si>
  <si>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</si>
  <si>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</si>
  <si>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</si>
  <si>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</si>
  <si>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</si>
  <si>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</si>
  <si>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</si>
  <si>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</si>
  <si>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</si>
  <si>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</si>
  <si>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</si>
  <si>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</si>
  <si>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</si>
  <si>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</si>
  <si>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</si>
  <si>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</si>
  <si>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</si>
  <si>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</si>
  <si>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</si>
  <si>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</si>
  <si>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</si>
  <si>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</si>
  <si>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</si>
  <si>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</si>
  <si>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</si>
  <si>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</si>
  <si>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</si>
  <si>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</si>
  <si>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</si>
  <si>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</si>
  <si>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</si>
  <si>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</si>
  <si>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</si>
  <si>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</si>
  <si>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</si>
  <si>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</si>
  <si>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</si>
  <si>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</si>
  <si>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</si>
  <si>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</si>
  <si>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</si>
  <si>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</si>
  <si>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</si>
  <si>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</si>
  <si>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</si>
  <si>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</si>
  <si>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</si>
  <si>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</si>
  <si>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</si>
  <si>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"ОДКБ ИМ. Н.Н.СИЛИЩЕВОЙ"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</si>
  <si>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</si>
  <si>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</si>
  <si>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</si>
  <si>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</si>
  <si>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</si>
  <si>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</si>
  <si>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</si>
  <si>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</si>
  <si>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</si>
  <si>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</si>
  <si>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</si>
  <si>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</si>
  <si>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</si>
  <si>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</si>
  <si>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</si>
  <si>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</si>
  <si>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</si>
  <si>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</si>
  <si>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</si>
  <si>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</si>
  <si>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</si>
  <si>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</si>
  <si>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</si>
  <si>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</si>
  <si>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</si>
  <si>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</si>
  <si>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</si>
  <si>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</si>
  <si>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</si>
  <si>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</si>
  <si>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</si>
  <si>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</si>
  <si>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(34)неврологические</t>
  </si>
  <si>
    <t>(53)неврологии</t>
  </si>
  <si>
    <t>(20)онкологические для детей</t>
  </si>
  <si>
    <t>(18)детской онкологии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</si>
  <si>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</si>
  <si>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</si>
  <si>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</si>
  <si>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</si>
  <si>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(31)реабилитационные для больных с заболеваниями центральной нервной системы и органов чувств</t>
  </si>
  <si>
    <t>(158)медицинской реабилитации</t>
  </si>
  <si>
    <t>(23)эндокринологические для детей</t>
  </si>
  <si>
    <t>(21)детской эндокринологии</t>
  </si>
  <si>
    <t>Приложение №1 к Протоколу заседания Комиссии по разработке ТП ОМС №12 от 31.07.2025</t>
  </si>
  <si>
    <t>с 01.06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</si>
</sst>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300002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1</v>
      </c>
      <c r="AP10" s="59">
        <v>30</v>
      </c>
      <c r="AQ10" s="30">
        <f t="shared" ref="AQ10:AQ38" si="18">ROUND(AP10*AM10,0)</f>
        <v>327</v>
      </c>
      <c r="AR10" s="30">
        <f t="shared" ref="AR10:AR38" si="19">IFERROR(AI10+AO10,"")</f>
        <v>1</v>
      </c>
      <c r="AS10" s="184">
        <f t="shared" ref="AS10:AS38" si="20">AJ10+AP10</f>
        <v>30</v>
      </c>
      <c r="AT10" s="60">
        <f t="shared" ref="AT10:AT38" si="21">AK10+AQ10</f>
        <v>327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1</v>
      </c>
      <c r="AY10" s="185">
        <f t="shared" ref="AY10:AY38" si="26">AA10+AP10</f>
        <v>30</v>
      </c>
      <c r="AZ10" s="30">
        <f t="shared" ref="AZ10:AZ38" si="27">AB10+AQ10</f>
        <v>327</v>
      </c>
      <c r="BA10" s="30">
        <f t="shared" ref="BA10:BA38" si="28">IFERROR(AU10+AX10,"")</f>
        <v>1</v>
      </c>
      <c r="BB10" s="184">
        <f t="shared" ref="BB10:BB38" si="29">AV10+AY10</f>
        <v>30</v>
      </c>
      <c r="BC10" s="56">
        <f t="shared" ref="BC10:BC38" si="30">AW10+AZ10</f>
        <v>327</v>
      </c>
      <c r="BD10" s="9">
        <f t="shared" ref="BD10:BD38" si="31">E10*F10+I10*J10+R10*S10+V10*W10+AH10*AI10+AN10*AO10</f>
        <v>1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15</v>
      </c>
      <c r="AP19" s="36">
        <v>387</v>
      </c>
      <c r="AQ19" s="30">
        <f t="shared" si="18"/>
        <v>4876</v>
      </c>
      <c r="AR19" s="30">
        <f t="shared" si="19"/>
        <v>15</v>
      </c>
      <c r="AS19" s="37">
        <f t="shared" si="20"/>
        <v>387</v>
      </c>
      <c r="AT19" s="63">
        <f t="shared" si="21"/>
        <v>4876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15</v>
      </c>
      <c r="AY19" s="137">
        <f t="shared" si="26"/>
        <v>387</v>
      </c>
      <c r="AZ19" s="30">
        <f t="shared" si="27"/>
        <v>4876</v>
      </c>
      <c r="BA19" s="30">
        <f t="shared" si="28"/>
        <v>15</v>
      </c>
      <c r="BB19" s="184">
        <f t="shared" si="29"/>
        <v>387</v>
      </c>
      <c r="BC19" s="56">
        <f t="shared" si="30"/>
        <v>4876</v>
      </c>
      <c r="BD19" s="9">
        <f t="shared" si="31"/>
        <v>15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1</v>
      </c>
      <c r="AP23" s="36">
        <v>23</v>
      </c>
      <c r="AQ23" s="30">
        <f t="shared" si="18"/>
        <v>248</v>
      </c>
      <c r="AR23" s="30" t="str">
        <f t="shared" si="19"/>
        <v/>
      </c>
      <c r="AS23" s="37">
        <f t="shared" si="20"/>
        <v>23</v>
      </c>
      <c r="AT23" s="63">
        <f t="shared" si="21"/>
        <v>248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1</v>
      </c>
      <c r="AY23" s="137">
        <f t="shared" si="26"/>
        <v>23</v>
      </c>
      <c r="AZ23" s="30">
        <f t="shared" si="27"/>
        <v>248</v>
      </c>
      <c r="BA23" s="30" t="str">
        <f t="shared" si="28"/>
        <v/>
      </c>
      <c r="BB23" s="184">
        <f t="shared" si="29"/>
        <v>23</v>
      </c>
      <c r="BC23" s="56">
        <f t="shared" si="30"/>
        <v>248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20</v>
      </c>
      <c r="AP24" s="36">
        <v>570</v>
      </c>
      <c r="AQ24" s="30">
        <f t="shared" si="18"/>
        <v>6384</v>
      </c>
      <c r="AR24" s="30">
        <f t="shared" si="19"/>
        <v>20</v>
      </c>
      <c r="AS24" s="37">
        <f t="shared" si="20"/>
        <v>570</v>
      </c>
      <c r="AT24" s="63">
        <f t="shared" si="21"/>
        <v>6384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20</v>
      </c>
      <c r="AY24" s="137">
        <f t="shared" si="26"/>
        <v>570</v>
      </c>
      <c r="AZ24" s="30">
        <f t="shared" si="27"/>
        <v>6384</v>
      </c>
      <c r="BA24" s="30">
        <f t="shared" si="28"/>
        <v>20</v>
      </c>
      <c r="BB24" s="184">
        <f t="shared" si="29"/>
        <v>570</v>
      </c>
      <c r="BC24" s="56">
        <f t="shared" si="30"/>
        <v>6384</v>
      </c>
      <c r="BD24">
        <f t="shared" si="31"/>
        <v>20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29</v>
      </c>
      <c r="AP25" s="36">
        <v>911</v>
      </c>
      <c r="AQ25" s="30">
        <f t="shared" si="18"/>
        <v>9292</v>
      </c>
      <c r="AR25" s="30" t="str">
        <f t="shared" si="19"/>
        <v/>
      </c>
      <c r="AS25" s="37">
        <f t="shared" si="20"/>
        <v>911</v>
      </c>
      <c r="AT25" s="63">
        <f t="shared" si="21"/>
        <v>9292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29</v>
      </c>
      <c r="AY25" s="137">
        <f t="shared" si="26"/>
        <v>911</v>
      </c>
      <c r="AZ25" s="30">
        <f t="shared" si="27"/>
        <v>9292</v>
      </c>
      <c r="BA25" s="30" t="str">
        <f t="shared" si="28"/>
        <v/>
      </c>
      <c r="BB25" s="184">
        <f t="shared" si="29"/>
        <v>911</v>
      </c>
      <c r="BC25" s="56">
        <f t="shared" si="30"/>
        <v>9292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28</v>
      </c>
      <c r="AQ38" s="30">
        <f t="shared" si="18"/>
        <v>0</v>
      </c>
      <c r="AR38" s="30" t="str">
        <f t="shared" si="19"/>
        <v/>
      </c>
      <c r="AS38" s="37">
        <f t="shared" si="20"/>
        <v>28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28</v>
      </c>
      <c r="AZ38" s="30">
        <f t="shared" si="27"/>
        <v>0</v>
      </c>
      <c r="BA38" s="30" t="str">
        <f t="shared" si="28"/>
        <v/>
      </c>
      <c r="BB38" s="184">
        <f t="shared" si="29"/>
        <v>28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0</v>
      </c>
      <c r="AJ39" s="187">
        <f>SUM(AJ10:AJ38)</f>
        <v>0</v>
      </c>
      <c r="AK39" s="156">
        <f>SUM(AK10:AK38)</f>
        <v>0</v>
      </c>
      <c r="AO39" s="156">
        <f t="shared" ref="AO39:BC39" si="34">SUM(AO10:AO38)</f>
        <v>66</v>
      </c>
      <c r="AP39" s="187">
        <f t="shared" si="34"/>
        <v>1949</v>
      </c>
      <c r="AQ39" s="156">
        <f t="shared" si="34"/>
        <v>21127</v>
      </c>
      <c r="AR39" s="156">
        <f t="shared" si="34"/>
        <v>36</v>
      </c>
      <c r="AS39" s="187">
        <f t="shared" si="34"/>
        <v>1949</v>
      </c>
      <c r="AT39" s="156">
        <f t="shared" si="34"/>
        <v>21127</v>
      </c>
      <c r="AU39" s="156">
        <f t="shared" si="34"/>
        <v>0</v>
      </c>
      <c r="AV39" s="187">
        <f t="shared" si="34"/>
        <v>0</v>
      </c>
      <c r="AW39" s="156">
        <f t="shared" si="34"/>
        <v>0</v>
      </c>
      <c r="AX39" s="156">
        <f t="shared" si="34"/>
        <v>66</v>
      </c>
      <c r="AY39" s="187">
        <f t="shared" si="34"/>
        <v>1949</v>
      </c>
      <c r="AZ39" s="156">
        <f t="shared" si="34"/>
        <v>21127</v>
      </c>
      <c r="BA39" s="156">
        <f t="shared" si="34"/>
        <v>36</v>
      </c>
      <c r="BB39" s="187">
        <f t="shared" si="34"/>
        <v>1949</v>
      </c>
      <c r="BC39" s="156">
        <f t="shared" si="34"/>
        <v>21127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300002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30</v>
      </c>
      <c r="M6" s="90">
        <f t="shared" ref="M6:M35" si="2">K6+L6</f>
        <v>30</v>
      </c>
      <c r="N6" s="96">
        <f t="shared" ref="N6:N35" si="3">E6+H6+K6</f>
        <v>0</v>
      </c>
      <c r="O6" s="96">
        <f t="shared" ref="O6:O35" si="4">F6+I6+L6</f>
        <v>30</v>
      </c>
      <c r="P6" s="90">
        <f t="shared" ref="P6:P35" si="5">N6+O6</f>
        <v>30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387</v>
      </c>
      <c r="M16" s="75">
        <f t="shared" si="2"/>
        <v>387</v>
      </c>
      <c r="N16" s="82">
        <f t="shared" si="3"/>
        <v>0</v>
      </c>
      <c r="O16" s="46">
        <f t="shared" si="4"/>
        <v>387</v>
      </c>
      <c r="P16" s="75">
        <f t="shared" si="5"/>
        <v>387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23</v>
      </c>
      <c r="M20" s="75">
        <f t="shared" si="2"/>
        <v>23</v>
      </c>
      <c r="N20" s="82">
        <f t="shared" si="3"/>
        <v>0</v>
      </c>
      <c r="O20" s="46">
        <f t="shared" si="4"/>
        <v>23</v>
      </c>
      <c r="P20" s="75">
        <f t="shared" si="5"/>
        <v>23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570</v>
      </c>
      <c r="M21" s="75">
        <f t="shared" si="2"/>
        <v>570</v>
      </c>
      <c r="N21" s="82">
        <f t="shared" si="3"/>
        <v>0</v>
      </c>
      <c r="O21" s="46">
        <f t="shared" si="4"/>
        <v>570</v>
      </c>
      <c r="P21" s="75">
        <f t="shared" si="5"/>
        <v>570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911</v>
      </c>
      <c r="M22" s="75">
        <f t="shared" si="2"/>
        <v>911</v>
      </c>
      <c r="N22" s="82">
        <f t="shared" si="3"/>
        <v>0</v>
      </c>
      <c r="O22" s="46">
        <f t="shared" si="4"/>
        <v>911</v>
      </c>
      <c r="P22" s="75">
        <f t="shared" si="5"/>
        <v>911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28</v>
      </c>
      <c r="M35" s="75">
        <f t="shared" si="2"/>
        <v>28</v>
      </c>
      <c r="N35" s="82">
        <f t="shared" si="3"/>
        <v>0</v>
      </c>
      <c r="O35" s="46">
        <f t="shared" si="4"/>
        <v>28</v>
      </c>
      <c r="P35" s="75">
        <f t="shared" si="5"/>
        <v>28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0</v>
      </c>
      <c r="L36" s="188">
        <f t="shared" si="6"/>
        <v>1949</v>
      </c>
      <c r="M36" s="188">
        <f t="shared" si="6"/>
        <v>1949</v>
      </c>
      <c r="N36" s="188">
        <f t="shared" si="6"/>
        <v>0</v>
      </c>
      <c r="O36" s="188">
        <f t="shared" si="6"/>
        <v>1949</v>
      </c>
      <c r="P36" s="188">
        <f t="shared" si="6"/>
        <v>1949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A5" sqref="A5:O5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6.75" customHeight="1">
      <c r="A1" s="103"/>
      <c r="B1" s="103"/>
      <c r="C1" s="127"/>
      <c r="M1" s="286" t="s">
        <v>605</v>
      </c>
      <c r="N1" s="286"/>
      <c r="O1" s="286"/>
    </row>
    <row r="2" spans="1:15">
      <c r="C2" s="177">
        <v>300002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606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35</v>
      </c>
      <c r="L31" s="169">
        <v>35</v>
      </c>
      <c r="M31" s="168">
        <f t="shared" si="0"/>
        <v>0</v>
      </c>
      <c r="N31" s="168">
        <f t="shared" si="1"/>
        <v>35</v>
      </c>
      <c r="O31" s="169">
        <f t="shared" si="2"/>
        <v>35</v>
      </c>
    </row>
    <row r="32" spans="1:15" ht="15.75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2</v>
      </c>
      <c r="L32" s="125">
        <v>2</v>
      </c>
      <c r="M32" s="125">
        <f t="shared" si="0"/>
        <v>0</v>
      </c>
      <c r="N32" s="125">
        <f t="shared" si="1"/>
        <v>2</v>
      </c>
      <c r="O32" s="125">
        <f t="shared" si="2"/>
        <v>2</v>
      </c>
    </row>
    <row r="33" spans="1:15" ht="31.5" hidden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33</v>
      </c>
      <c r="L34" s="125">
        <v>33</v>
      </c>
      <c r="M34" s="125">
        <f t="shared" si="0"/>
        <v>0</v>
      </c>
      <c r="N34" s="125">
        <f t="shared" si="1"/>
        <v>33</v>
      </c>
      <c r="O34" s="125">
        <f t="shared" si="2"/>
        <v>33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3</v>
      </c>
      <c r="L36" s="169">
        <v>3</v>
      </c>
      <c r="M36" s="168">
        <f t="shared" si="0"/>
        <v>0</v>
      </c>
      <c r="N36" s="168">
        <f t="shared" si="1"/>
        <v>3</v>
      </c>
      <c r="O36" s="169">
        <f t="shared" si="2"/>
        <v>3</v>
      </c>
    </row>
    <row r="37" spans="1:15" ht="15.75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3</v>
      </c>
      <c r="L37" s="122">
        <v>3</v>
      </c>
      <c r="M37" s="123">
        <f t="shared" si="0"/>
        <v>0</v>
      </c>
      <c r="N37" s="123">
        <f t="shared" si="1"/>
        <v>3</v>
      </c>
      <c r="O37" s="122">
        <f t="shared" si="2"/>
        <v>3</v>
      </c>
    </row>
    <row r="38" spans="1:15" ht="15.75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17</v>
      </c>
      <c r="L38" s="169">
        <v>17</v>
      </c>
      <c r="M38" s="168">
        <f t="shared" si="0"/>
        <v>0</v>
      </c>
      <c r="N38" s="168">
        <f t="shared" si="1"/>
        <v>17</v>
      </c>
      <c r="O38" s="169">
        <f t="shared" si="2"/>
        <v>17</v>
      </c>
    </row>
    <row r="39" spans="1:15" ht="30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1</v>
      </c>
      <c r="L39" s="122">
        <v>1</v>
      </c>
      <c r="M39" s="123">
        <f t="shared" si="0"/>
        <v>0</v>
      </c>
      <c r="N39" s="123">
        <f t="shared" si="1"/>
        <v>1</v>
      </c>
      <c r="O39" s="122">
        <f t="shared" si="2"/>
        <v>1</v>
      </c>
    </row>
    <row r="40" spans="1:15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5</v>
      </c>
      <c r="L40" s="122">
        <v>5</v>
      </c>
      <c r="M40" s="123">
        <f t="shared" si="0"/>
        <v>0</v>
      </c>
      <c r="N40" s="123">
        <f t="shared" si="1"/>
        <v>5</v>
      </c>
      <c r="O40" s="122">
        <f t="shared" si="2"/>
        <v>5</v>
      </c>
    </row>
    <row r="41" spans="1:15" ht="30.75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11</v>
      </c>
      <c r="L41" s="122">
        <v>11</v>
      </c>
      <c r="M41" s="123">
        <f t="shared" si="0"/>
        <v>0</v>
      </c>
      <c r="N41" s="123">
        <f t="shared" si="1"/>
        <v>11</v>
      </c>
      <c r="O41" s="122">
        <f t="shared" si="2"/>
        <v>11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23</v>
      </c>
      <c r="L47" s="169">
        <v>23</v>
      </c>
      <c r="M47" s="168">
        <f t="shared" si="0"/>
        <v>0</v>
      </c>
      <c r="N47" s="168">
        <f t="shared" si="1"/>
        <v>23</v>
      </c>
      <c r="O47" s="169">
        <f t="shared" si="2"/>
        <v>23</v>
      </c>
    </row>
    <row r="48" spans="1:15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20</v>
      </c>
      <c r="L48" s="122">
        <v>20</v>
      </c>
      <c r="M48" s="123">
        <f t="shared" si="0"/>
        <v>0</v>
      </c>
      <c r="N48" s="123">
        <f t="shared" si="1"/>
        <v>20</v>
      </c>
      <c r="O48" s="122">
        <f t="shared" si="2"/>
        <v>20</v>
      </c>
    </row>
    <row r="49" spans="1:15" ht="15.75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3</v>
      </c>
      <c r="L49" s="122">
        <v>3</v>
      </c>
      <c r="M49" s="123">
        <f t="shared" si="0"/>
        <v>0</v>
      </c>
      <c r="N49" s="123">
        <f t="shared" si="1"/>
        <v>3</v>
      </c>
      <c r="O49" s="122">
        <f t="shared" si="2"/>
        <v>3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1248</v>
      </c>
      <c r="L70" s="169">
        <v>1248</v>
      </c>
      <c r="M70" s="168">
        <f t="shared" si="0"/>
        <v>0</v>
      </c>
      <c r="N70" s="168">
        <f t="shared" si="1"/>
        <v>1248</v>
      </c>
      <c r="O70" s="169">
        <f t="shared" si="2"/>
        <v>1248</v>
      </c>
    </row>
    <row r="71" spans="1:16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1246</v>
      </c>
      <c r="L71" s="122">
        <v>1246</v>
      </c>
      <c r="M71" s="123">
        <f t="shared" si="0"/>
        <v>0</v>
      </c>
      <c r="N71" s="123">
        <f t="shared" si="1"/>
        <v>1246</v>
      </c>
      <c r="O71" s="122">
        <f t="shared" si="2"/>
        <v>1246</v>
      </c>
    </row>
    <row r="72" spans="1:16" ht="30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1</v>
      </c>
      <c r="L72" s="122">
        <v>1</v>
      </c>
      <c r="M72" s="123">
        <f t="shared" si="0"/>
        <v>0</v>
      </c>
      <c r="N72" s="123">
        <f t="shared" si="1"/>
        <v>1</v>
      </c>
      <c r="O72" s="122">
        <f t="shared" si="2"/>
        <v>1</v>
      </c>
    </row>
    <row r="73" spans="1:16" ht="30.75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1</v>
      </c>
      <c r="L73" s="122">
        <v>1</v>
      </c>
      <c r="M73" s="123">
        <f t="shared" si="0"/>
        <v>0</v>
      </c>
      <c r="N73" s="123">
        <f t="shared" si="1"/>
        <v>1</v>
      </c>
      <c r="O73" s="122">
        <f t="shared" si="2"/>
        <v>1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1</v>
      </c>
      <c r="L74" s="169">
        <v>1</v>
      </c>
      <c r="M74" s="168">
        <f t="shared" si="0"/>
        <v>0</v>
      </c>
      <c r="N74" s="168">
        <f t="shared" si="1"/>
        <v>1</v>
      </c>
      <c r="O74" s="169">
        <f t="shared" si="2"/>
        <v>1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1</v>
      </c>
      <c r="L75" s="122">
        <v>1</v>
      </c>
      <c r="M75" s="123">
        <f t="shared" ref="M75:M138" si="3">D75+G75+J75</f>
        <v>0</v>
      </c>
      <c r="N75" s="123">
        <f t="shared" ref="N75:N138" si="4">E75+H75+K75</f>
        <v>1</v>
      </c>
      <c r="O75" s="122">
        <f t="shared" ref="O75:O138" si="5">M75+N75</f>
        <v>1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5.75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2</v>
      </c>
      <c r="L77" s="169">
        <v>2</v>
      </c>
      <c r="M77" s="168">
        <f t="shared" si="3"/>
        <v>0</v>
      </c>
      <c r="N77" s="168">
        <f t="shared" si="4"/>
        <v>2</v>
      </c>
      <c r="O77" s="169">
        <f t="shared" si="5"/>
        <v>2</v>
      </c>
    </row>
    <row r="78" spans="1:16" ht="15.75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2</v>
      </c>
      <c r="L78" s="122">
        <v>2</v>
      </c>
      <c r="M78" s="123">
        <f t="shared" si="3"/>
        <v>0</v>
      </c>
      <c r="N78" s="123">
        <f t="shared" si="4"/>
        <v>2</v>
      </c>
      <c r="O78" s="122">
        <f t="shared" si="5"/>
        <v>2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6</v>
      </c>
      <c r="L84" s="169">
        <v>6</v>
      </c>
      <c r="M84" s="168">
        <f t="shared" si="3"/>
        <v>0</v>
      </c>
      <c r="N84" s="168">
        <f t="shared" si="4"/>
        <v>6</v>
      </c>
      <c r="O84" s="169">
        <f t="shared" si="5"/>
        <v>6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6</v>
      </c>
      <c r="L102" s="122">
        <v>6</v>
      </c>
      <c r="M102" s="123">
        <f t="shared" si="3"/>
        <v>0</v>
      </c>
      <c r="N102" s="123">
        <f t="shared" si="4"/>
        <v>6</v>
      </c>
      <c r="O102" s="122">
        <f t="shared" si="5"/>
        <v>6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5.75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21</v>
      </c>
      <c r="L140" s="169">
        <v>21</v>
      </c>
      <c r="M140" s="168">
        <f t="shared" si="6"/>
        <v>0</v>
      </c>
      <c r="N140" s="168">
        <f t="shared" si="7"/>
        <v>21</v>
      </c>
      <c r="O140" s="169">
        <f t="shared" si="8"/>
        <v>21</v>
      </c>
    </row>
    <row r="141" spans="1:15" ht="15.75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21</v>
      </c>
      <c r="L141" s="122">
        <v>21</v>
      </c>
      <c r="M141" s="123">
        <f t="shared" si="6"/>
        <v>0</v>
      </c>
      <c r="N141" s="123">
        <f t="shared" si="7"/>
        <v>21</v>
      </c>
      <c r="O141" s="122">
        <f t="shared" si="8"/>
        <v>21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570</v>
      </c>
      <c r="L147" s="169">
        <v>570</v>
      </c>
      <c r="M147" s="168">
        <f t="shared" si="6"/>
        <v>0</v>
      </c>
      <c r="N147" s="168">
        <f t="shared" si="7"/>
        <v>570</v>
      </c>
      <c r="O147" s="169">
        <f t="shared" si="8"/>
        <v>570</v>
      </c>
    </row>
    <row r="148" spans="1:15" ht="15.75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570</v>
      </c>
      <c r="L148" s="122">
        <v>570</v>
      </c>
      <c r="M148" s="123">
        <f t="shared" si="6"/>
        <v>0</v>
      </c>
      <c r="N148" s="123">
        <f t="shared" si="7"/>
        <v>570</v>
      </c>
      <c r="O148" s="122">
        <f t="shared" si="8"/>
        <v>570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2</v>
      </c>
      <c r="L156" s="169">
        <v>2</v>
      </c>
      <c r="M156" s="168">
        <f t="shared" si="6"/>
        <v>0</v>
      </c>
      <c r="N156" s="168">
        <f t="shared" si="7"/>
        <v>2</v>
      </c>
      <c r="O156" s="169">
        <f t="shared" si="8"/>
        <v>2</v>
      </c>
    </row>
    <row r="157" spans="1:15" ht="30" hidden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2</v>
      </c>
      <c r="L158" s="122">
        <v>2</v>
      </c>
      <c r="M158" s="123">
        <f t="shared" si="6"/>
        <v>0</v>
      </c>
      <c r="N158" s="123">
        <f t="shared" si="7"/>
        <v>2</v>
      </c>
      <c r="O158" s="122">
        <f t="shared" si="8"/>
        <v>2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3</v>
      </c>
      <c r="L159" s="169">
        <v>3</v>
      </c>
      <c r="M159" s="168">
        <f t="shared" si="6"/>
        <v>0</v>
      </c>
      <c r="N159" s="168">
        <f t="shared" si="7"/>
        <v>3</v>
      </c>
      <c r="O159" s="169">
        <f t="shared" si="8"/>
        <v>3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3</v>
      </c>
      <c r="L160" s="122">
        <v>3</v>
      </c>
      <c r="M160" s="123">
        <f t="shared" si="6"/>
        <v>0</v>
      </c>
      <c r="N160" s="123">
        <f t="shared" si="7"/>
        <v>3</v>
      </c>
      <c r="O160" s="122">
        <f t="shared" si="8"/>
        <v>3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1</v>
      </c>
      <c r="L173" s="169">
        <v>1</v>
      </c>
      <c r="M173" s="168">
        <f t="shared" si="6"/>
        <v>0</v>
      </c>
      <c r="N173" s="168">
        <f t="shared" si="7"/>
        <v>1</v>
      </c>
      <c r="O173" s="169">
        <f t="shared" si="8"/>
        <v>1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1</v>
      </c>
      <c r="L177" s="122">
        <v>1</v>
      </c>
      <c r="M177" s="123">
        <f t="shared" si="6"/>
        <v>0</v>
      </c>
      <c r="N177" s="123">
        <f t="shared" si="7"/>
        <v>1</v>
      </c>
      <c r="O177" s="122">
        <f t="shared" si="8"/>
        <v>1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17</v>
      </c>
      <c r="L212" s="169">
        <v>17</v>
      </c>
      <c r="M212" s="168">
        <f t="shared" si="9"/>
        <v>0</v>
      </c>
      <c r="N212" s="168">
        <f t="shared" si="10"/>
        <v>17</v>
      </c>
      <c r="O212" s="169">
        <f t="shared" si="11"/>
        <v>17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9</v>
      </c>
      <c r="L214" s="122">
        <v>9</v>
      </c>
      <c r="M214" s="123">
        <f t="shared" si="9"/>
        <v>0</v>
      </c>
      <c r="N214" s="123">
        <f t="shared" si="10"/>
        <v>9</v>
      </c>
      <c r="O214" s="122">
        <f t="shared" si="11"/>
        <v>9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8</v>
      </c>
      <c r="L219" s="122">
        <v>8</v>
      </c>
      <c r="M219" s="123">
        <f t="shared" si="9"/>
        <v>0</v>
      </c>
      <c r="N219" s="123">
        <f t="shared" si="10"/>
        <v>8</v>
      </c>
      <c r="O219" s="122">
        <f t="shared" si="11"/>
        <v>8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0</v>
      </c>
      <c r="K262" s="116">
        <v>1949</v>
      </c>
      <c r="L262" s="116">
        <v>1949</v>
      </c>
      <c r="M262" s="116">
        <f t="shared" si="9"/>
        <v>0</v>
      </c>
      <c r="N262" s="116">
        <f t="shared" si="10"/>
        <v>1949</v>
      </c>
      <c r="O262" s="116">
        <f t="shared" si="11"/>
        <v>1949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246"/>
        <filter val="1 248"/>
        <filter val="11"/>
        <filter val="17"/>
        <filter val="1949"/>
        <filter val="2"/>
        <filter val="20"/>
        <filter val="21"/>
        <filter val="23"/>
        <filter val="3"/>
        <filter val="33"/>
        <filter val="35"/>
        <filter val="5"/>
        <filter val="570"/>
        <filter val="6"/>
        <filter val="8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300002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19</v>
      </c>
      <c r="L30" s="169">
        <v>19</v>
      </c>
      <c r="M30" s="168">
        <f t="shared" si="0"/>
        <v>0</v>
      </c>
      <c r="N30" s="168">
        <f t="shared" si="1"/>
        <v>19</v>
      </c>
      <c r="O30" s="169">
        <f t="shared" si="2"/>
        <v>19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1</v>
      </c>
      <c r="L31" s="125">
        <v>1</v>
      </c>
      <c r="M31" s="125">
        <f t="shared" si="0"/>
        <v>0</v>
      </c>
      <c r="N31" s="125">
        <f t="shared" si="1"/>
        <v>1</v>
      </c>
      <c r="O31" s="125">
        <f t="shared" si="2"/>
        <v>1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18</v>
      </c>
      <c r="L33" s="125">
        <v>18</v>
      </c>
      <c r="M33" s="125">
        <f t="shared" si="0"/>
        <v>0</v>
      </c>
      <c r="N33" s="125">
        <f t="shared" si="1"/>
        <v>18</v>
      </c>
      <c r="O33" s="125">
        <f t="shared" si="2"/>
        <v>18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10</v>
      </c>
      <c r="L139" s="169">
        <v>10</v>
      </c>
      <c r="M139" s="168">
        <f t="shared" si="6"/>
        <v>0</v>
      </c>
      <c r="N139" s="168">
        <f t="shared" si="7"/>
        <v>10</v>
      </c>
      <c r="O139" s="169">
        <f t="shared" si="8"/>
        <v>10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10</v>
      </c>
      <c r="L140" s="122">
        <v>10</v>
      </c>
      <c r="M140" s="123">
        <f t="shared" si="6"/>
        <v>0</v>
      </c>
      <c r="N140" s="123">
        <f t="shared" si="7"/>
        <v>10</v>
      </c>
      <c r="O140" s="122">
        <f t="shared" si="8"/>
        <v>10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1</v>
      </c>
      <c r="L158" s="169">
        <v>1</v>
      </c>
      <c r="M158" s="168">
        <f t="shared" si="6"/>
        <v>0</v>
      </c>
      <c r="N158" s="168">
        <f t="shared" si="7"/>
        <v>1</v>
      </c>
      <c r="O158" s="169">
        <f t="shared" si="8"/>
        <v>1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1</v>
      </c>
      <c r="L159" s="122">
        <v>1</v>
      </c>
      <c r="M159" s="123">
        <f t="shared" si="6"/>
        <v>0</v>
      </c>
      <c r="N159" s="123">
        <f t="shared" si="7"/>
        <v>1</v>
      </c>
      <c r="O159" s="122">
        <f t="shared" si="8"/>
        <v>1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30</v>
      </c>
      <c r="L261" s="116">
        <v>30</v>
      </c>
      <c r="M261" s="116">
        <f t="shared" si="9"/>
        <v>0</v>
      </c>
      <c r="N261" s="116">
        <f t="shared" si="10"/>
        <v>30</v>
      </c>
      <c r="O261" s="116">
        <f t="shared" si="11"/>
        <v>30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2</v>
      </c>
      <c r="L35" s="169">
        <v>2</v>
      </c>
      <c r="M35" s="168">
        <f t="shared" si="0"/>
        <v>0</v>
      </c>
      <c r="N35" s="168">
        <f t="shared" si="1"/>
        <v>2</v>
      </c>
      <c r="O35" s="169">
        <f t="shared" si="2"/>
        <v>2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2</v>
      </c>
      <c r="L36" s="122">
        <v>2</v>
      </c>
      <c r="M36" s="123">
        <f t="shared" si="0"/>
        <v>0</v>
      </c>
      <c r="N36" s="123">
        <f t="shared" si="1"/>
        <v>2</v>
      </c>
      <c r="O36" s="122">
        <f t="shared" si="2"/>
        <v>2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382</v>
      </c>
      <c r="L69" s="169">
        <v>382</v>
      </c>
      <c r="M69" s="168">
        <f t="shared" si="0"/>
        <v>0</v>
      </c>
      <c r="N69" s="168">
        <f t="shared" si="1"/>
        <v>382</v>
      </c>
      <c r="O69" s="169">
        <f t="shared" si="2"/>
        <v>382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380</v>
      </c>
      <c r="L70" s="122">
        <v>380</v>
      </c>
      <c r="M70" s="123">
        <f t="shared" si="0"/>
        <v>0</v>
      </c>
      <c r="N70" s="123">
        <f t="shared" si="1"/>
        <v>380</v>
      </c>
      <c r="O70" s="122">
        <f t="shared" si="2"/>
        <v>380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1</v>
      </c>
      <c r="L71" s="122">
        <v>1</v>
      </c>
      <c r="M71" s="123">
        <f t="shared" si="0"/>
        <v>0</v>
      </c>
      <c r="N71" s="123">
        <f t="shared" si="1"/>
        <v>1</v>
      </c>
      <c r="O71" s="122">
        <f t="shared" si="2"/>
        <v>1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1</v>
      </c>
      <c r="L72" s="122">
        <v>1</v>
      </c>
      <c r="M72" s="123">
        <f t="shared" si="0"/>
        <v>0</v>
      </c>
      <c r="N72" s="123">
        <f t="shared" si="1"/>
        <v>1</v>
      </c>
      <c r="O72" s="122">
        <f t="shared" si="2"/>
        <v>1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1</v>
      </c>
      <c r="L73" s="169">
        <v>1</v>
      </c>
      <c r="M73" s="168">
        <f t="shared" si="0"/>
        <v>0</v>
      </c>
      <c r="N73" s="168">
        <f t="shared" si="1"/>
        <v>1</v>
      </c>
      <c r="O73" s="169">
        <f t="shared" si="2"/>
        <v>1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1</v>
      </c>
      <c r="L74" s="122">
        <v>1</v>
      </c>
      <c r="M74" s="123">
        <f t="shared" ref="M74:M137" si="3">D74+G74+J74</f>
        <v>0</v>
      </c>
      <c r="N74" s="123">
        <f t="shared" ref="N74:N137" si="4">E74+H74+K74</f>
        <v>1</v>
      </c>
      <c r="O74" s="122">
        <f t="shared" ref="O74:O137" si="5">M74+N74</f>
        <v>1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1</v>
      </c>
      <c r="L172" s="169">
        <v>1</v>
      </c>
      <c r="M172" s="168">
        <f t="shared" si="6"/>
        <v>0</v>
      </c>
      <c r="N172" s="168">
        <f t="shared" si="7"/>
        <v>1</v>
      </c>
      <c r="O172" s="169">
        <f t="shared" si="8"/>
        <v>1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1</v>
      </c>
      <c r="L176" s="122">
        <v>1</v>
      </c>
      <c r="M176" s="123">
        <f t="shared" si="6"/>
        <v>0</v>
      </c>
      <c r="N176" s="123">
        <f t="shared" si="7"/>
        <v>1</v>
      </c>
      <c r="O176" s="122">
        <f t="shared" si="8"/>
        <v>1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1</v>
      </c>
      <c r="L211" s="169">
        <v>1</v>
      </c>
      <c r="M211" s="168">
        <f t="shared" si="9"/>
        <v>0</v>
      </c>
      <c r="N211" s="168">
        <f t="shared" si="10"/>
        <v>1</v>
      </c>
      <c r="O211" s="169">
        <f t="shared" si="11"/>
        <v>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1</v>
      </c>
      <c r="L213" s="122">
        <v>1</v>
      </c>
      <c r="M213" s="123">
        <f t="shared" si="9"/>
        <v>0</v>
      </c>
      <c r="N213" s="123">
        <f t="shared" si="10"/>
        <v>1</v>
      </c>
      <c r="O213" s="122">
        <f t="shared" si="11"/>
        <v>1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387</v>
      </c>
      <c r="L261" s="116">
        <v>387</v>
      </c>
      <c r="M261" s="116">
        <f t="shared" si="9"/>
        <v>0</v>
      </c>
      <c r="N261" s="116">
        <f t="shared" si="10"/>
        <v>387</v>
      </c>
      <c r="O261" s="116">
        <f t="shared" si="11"/>
        <v>387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17</v>
      </c>
      <c r="L37" s="169">
        <v>17</v>
      </c>
      <c r="M37" s="168">
        <f t="shared" si="0"/>
        <v>0</v>
      </c>
      <c r="N37" s="168">
        <f t="shared" si="1"/>
        <v>17</v>
      </c>
      <c r="O37" s="169">
        <f t="shared" si="2"/>
        <v>17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1</v>
      </c>
      <c r="L38" s="122">
        <v>1</v>
      </c>
      <c r="M38" s="123">
        <f t="shared" si="0"/>
        <v>0</v>
      </c>
      <c r="N38" s="123">
        <f t="shared" si="1"/>
        <v>1</v>
      </c>
      <c r="O38" s="122">
        <f t="shared" si="2"/>
        <v>1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5</v>
      </c>
      <c r="L39" s="122">
        <v>5</v>
      </c>
      <c r="M39" s="123">
        <f t="shared" si="0"/>
        <v>0</v>
      </c>
      <c r="N39" s="123">
        <f t="shared" si="1"/>
        <v>5</v>
      </c>
      <c r="O39" s="122">
        <f t="shared" si="2"/>
        <v>5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11</v>
      </c>
      <c r="L40" s="122">
        <v>11</v>
      </c>
      <c r="M40" s="123">
        <f t="shared" si="0"/>
        <v>0</v>
      </c>
      <c r="N40" s="123">
        <f t="shared" si="1"/>
        <v>11</v>
      </c>
      <c r="O40" s="122">
        <f t="shared" si="2"/>
        <v>11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6</v>
      </c>
      <c r="L83" s="169">
        <v>6</v>
      </c>
      <c r="M83" s="168">
        <f t="shared" si="3"/>
        <v>0</v>
      </c>
      <c r="N83" s="168">
        <f t="shared" si="4"/>
        <v>6</v>
      </c>
      <c r="O83" s="169">
        <f t="shared" si="5"/>
        <v>6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6</v>
      </c>
      <c r="L101" s="122">
        <v>6</v>
      </c>
      <c r="M101" s="123">
        <f t="shared" si="3"/>
        <v>0</v>
      </c>
      <c r="N101" s="123">
        <f t="shared" si="4"/>
        <v>6</v>
      </c>
      <c r="O101" s="122">
        <f t="shared" si="5"/>
        <v>6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23</v>
      </c>
      <c r="L261" s="116">
        <v>23</v>
      </c>
      <c r="M261" s="116">
        <f t="shared" si="9"/>
        <v>0</v>
      </c>
      <c r="N261" s="116">
        <f t="shared" si="10"/>
        <v>23</v>
      </c>
      <c r="O261" s="116">
        <f t="shared" si="11"/>
        <v>23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570</v>
      </c>
      <c r="L146" s="169">
        <v>570</v>
      </c>
      <c r="M146" s="168">
        <f t="shared" si="6"/>
        <v>0</v>
      </c>
      <c r="N146" s="168">
        <f t="shared" si="7"/>
        <v>570</v>
      </c>
      <c r="O146" s="169">
        <f t="shared" si="8"/>
        <v>570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570</v>
      </c>
      <c r="L147" s="122">
        <v>570</v>
      </c>
      <c r="M147" s="123">
        <f t="shared" si="6"/>
        <v>0</v>
      </c>
      <c r="N147" s="123">
        <f t="shared" si="7"/>
        <v>570</v>
      </c>
      <c r="O147" s="122">
        <f t="shared" si="8"/>
        <v>570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570</v>
      </c>
      <c r="L261" s="116">
        <v>570</v>
      </c>
      <c r="M261" s="116">
        <f t="shared" si="9"/>
        <v>0</v>
      </c>
      <c r="N261" s="116">
        <f t="shared" si="10"/>
        <v>570</v>
      </c>
      <c r="O261" s="116">
        <f t="shared" si="11"/>
        <v>570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16</v>
      </c>
      <c r="L30" s="169">
        <v>16</v>
      </c>
      <c r="M30" s="168">
        <f t="shared" si="0"/>
        <v>0</v>
      </c>
      <c r="N30" s="168">
        <f t="shared" si="1"/>
        <v>16</v>
      </c>
      <c r="O30" s="169">
        <f t="shared" si="2"/>
        <v>16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1</v>
      </c>
      <c r="L31" s="125">
        <v>1</v>
      </c>
      <c r="M31" s="125">
        <f t="shared" si="0"/>
        <v>0</v>
      </c>
      <c r="N31" s="125">
        <f t="shared" si="1"/>
        <v>1</v>
      </c>
      <c r="O31" s="125">
        <f t="shared" si="2"/>
        <v>1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15</v>
      </c>
      <c r="L33" s="125">
        <v>15</v>
      </c>
      <c r="M33" s="125">
        <f t="shared" si="0"/>
        <v>0</v>
      </c>
      <c r="N33" s="125">
        <f t="shared" si="1"/>
        <v>15</v>
      </c>
      <c r="O33" s="125">
        <f t="shared" si="2"/>
        <v>15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2</v>
      </c>
      <c r="L46" s="169">
        <v>2</v>
      </c>
      <c r="M46" s="168">
        <f t="shared" si="0"/>
        <v>0</v>
      </c>
      <c r="N46" s="168">
        <f t="shared" si="1"/>
        <v>2</v>
      </c>
      <c r="O46" s="169">
        <f t="shared" si="2"/>
        <v>2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2</v>
      </c>
      <c r="L48" s="122">
        <v>2</v>
      </c>
      <c r="M48" s="123">
        <f t="shared" si="0"/>
        <v>0</v>
      </c>
      <c r="N48" s="123">
        <f t="shared" si="1"/>
        <v>2</v>
      </c>
      <c r="O48" s="122">
        <f t="shared" si="2"/>
        <v>2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866</v>
      </c>
      <c r="L69" s="169">
        <v>866</v>
      </c>
      <c r="M69" s="168">
        <f t="shared" si="0"/>
        <v>0</v>
      </c>
      <c r="N69" s="168">
        <f t="shared" si="1"/>
        <v>866</v>
      </c>
      <c r="O69" s="169">
        <f t="shared" si="2"/>
        <v>866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866</v>
      </c>
      <c r="L70" s="122">
        <v>866</v>
      </c>
      <c r="M70" s="123">
        <f t="shared" si="0"/>
        <v>0</v>
      </c>
      <c r="N70" s="123">
        <f t="shared" si="1"/>
        <v>866</v>
      </c>
      <c r="O70" s="122">
        <f t="shared" si="2"/>
        <v>866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2</v>
      </c>
      <c r="L76" s="169">
        <v>2</v>
      </c>
      <c r="M76" s="168">
        <f t="shared" si="3"/>
        <v>0</v>
      </c>
      <c r="N76" s="168">
        <f t="shared" si="4"/>
        <v>2</v>
      </c>
      <c r="O76" s="169">
        <f t="shared" si="5"/>
        <v>2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2</v>
      </c>
      <c r="L77" s="122">
        <v>2</v>
      </c>
      <c r="M77" s="123">
        <f t="shared" si="3"/>
        <v>0</v>
      </c>
      <c r="N77" s="123">
        <f t="shared" si="4"/>
        <v>2</v>
      </c>
      <c r="O77" s="122">
        <f t="shared" si="5"/>
        <v>2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11</v>
      </c>
      <c r="L139" s="169">
        <v>11</v>
      </c>
      <c r="M139" s="168">
        <f t="shared" si="6"/>
        <v>0</v>
      </c>
      <c r="N139" s="168">
        <f t="shared" si="7"/>
        <v>11</v>
      </c>
      <c r="O139" s="169">
        <f t="shared" si="8"/>
        <v>11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11</v>
      </c>
      <c r="L140" s="122">
        <v>11</v>
      </c>
      <c r="M140" s="123">
        <f t="shared" si="6"/>
        <v>0</v>
      </c>
      <c r="N140" s="123">
        <f t="shared" si="7"/>
        <v>11</v>
      </c>
      <c r="O140" s="122">
        <f t="shared" si="8"/>
        <v>11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2</v>
      </c>
      <c r="L155" s="169">
        <v>2</v>
      </c>
      <c r="M155" s="168">
        <f t="shared" si="6"/>
        <v>0</v>
      </c>
      <c r="N155" s="168">
        <f t="shared" si="7"/>
        <v>2</v>
      </c>
      <c r="O155" s="169">
        <f t="shared" si="8"/>
        <v>2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2</v>
      </c>
      <c r="L157" s="122">
        <v>2</v>
      </c>
      <c r="M157" s="123">
        <f t="shared" si="6"/>
        <v>0</v>
      </c>
      <c r="N157" s="123">
        <f t="shared" si="7"/>
        <v>2</v>
      </c>
      <c r="O157" s="122">
        <f t="shared" si="8"/>
        <v>2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2</v>
      </c>
      <c r="L158" s="169">
        <v>2</v>
      </c>
      <c r="M158" s="168">
        <f t="shared" si="6"/>
        <v>0</v>
      </c>
      <c r="N158" s="168">
        <f t="shared" si="7"/>
        <v>2</v>
      </c>
      <c r="O158" s="169">
        <f t="shared" si="8"/>
        <v>2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2</v>
      </c>
      <c r="L159" s="122">
        <v>2</v>
      </c>
      <c r="M159" s="123">
        <f t="shared" si="6"/>
        <v>0</v>
      </c>
      <c r="N159" s="123">
        <f t="shared" si="7"/>
        <v>2</v>
      </c>
      <c r="O159" s="122">
        <f t="shared" si="8"/>
        <v>2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10</v>
      </c>
      <c r="L211" s="169">
        <v>10</v>
      </c>
      <c r="M211" s="168">
        <f t="shared" si="9"/>
        <v>0</v>
      </c>
      <c r="N211" s="168">
        <f t="shared" si="10"/>
        <v>10</v>
      </c>
      <c r="O211" s="169">
        <f t="shared" si="11"/>
        <v>10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2</v>
      </c>
      <c r="L213" s="122">
        <v>2</v>
      </c>
      <c r="M213" s="123">
        <f t="shared" si="9"/>
        <v>0</v>
      </c>
      <c r="N213" s="123">
        <f t="shared" si="10"/>
        <v>2</v>
      </c>
      <c r="O213" s="122">
        <f t="shared" si="11"/>
        <v>2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8</v>
      </c>
      <c r="L218" s="122">
        <v>8</v>
      </c>
      <c r="M218" s="123">
        <f t="shared" si="9"/>
        <v>0</v>
      </c>
      <c r="N218" s="123">
        <f t="shared" si="10"/>
        <v>8</v>
      </c>
      <c r="O218" s="122">
        <f t="shared" si="11"/>
        <v>8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911</v>
      </c>
      <c r="L261" s="116">
        <v>911</v>
      </c>
      <c r="M261" s="116">
        <f t="shared" si="9"/>
        <v>0</v>
      </c>
      <c r="N261" s="116">
        <f t="shared" si="10"/>
        <v>911</v>
      </c>
      <c r="O261" s="116">
        <f t="shared" si="11"/>
        <v>911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0</v>
      </c>
      <c r="L261" s="116">
        <v>0</v>
      </c>
      <c r="M261" s="116">
        <f t="shared" si="9"/>
        <v>0</v>
      </c>
      <c r="N261" s="116">
        <f t="shared" si="10"/>
        <v>0</v>
      </c>
      <c r="O261" s="116">
        <f t="shared" si="11"/>
        <v>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1</v>
      </c>
      <c r="L35" s="169">
        <v>1</v>
      </c>
      <c r="M35" s="168">
        <f t="shared" si="0"/>
        <v>0</v>
      </c>
      <c r="N35" s="168">
        <f t="shared" si="1"/>
        <v>1</v>
      </c>
      <c r="O35" s="169">
        <f t="shared" si="2"/>
        <v>1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1</v>
      </c>
      <c r="L36" s="122">
        <v>1</v>
      </c>
      <c r="M36" s="123">
        <f t="shared" si="0"/>
        <v>0</v>
      </c>
      <c r="N36" s="123">
        <f t="shared" si="1"/>
        <v>1</v>
      </c>
      <c r="O36" s="122">
        <f t="shared" si="2"/>
        <v>1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21</v>
      </c>
      <c r="L46" s="169">
        <v>21</v>
      </c>
      <c r="M46" s="168">
        <f t="shared" si="0"/>
        <v>0</v>
      </c>
      <c r="N46" s="168">
        <f t="shared" si="1"/>
        <v>21</v>
      </c>
      <c r="O46" s="169">
        <f t="shared" si="2"/>
        <v>21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20</v>
      </c>
      <c r="L47" s="122">
        <v>20</v>
      </c>
      <c r="M47" s="123">
        <f t="shared" si="0"/>
        <v>0</v>
      </c>
      <c r="N47" s="123">
        <f t="shared" si="1"/>
        <v>20</v>
      </c>
      <c r="O47" s="122">
        <f t="shared" si="2"/>
        <v>20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1</v>
      </c>
      <c r="L48" s="122">
        <v>1</v>
      </c>
      <c r="M48" s="123">
        <f t="shared" si="0"/>
        <v>0</v>
      </c>
      <c r="N48" s="123">
        <f t="shared" si="1"/>
        <v>1</v>
      </c>
      <c r="O48" s="122">
        <f t="shared" si="2"/>
        <v>1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6</v>
      </c>
      <c r="L211" s="169">
        <v>6</v>
      </c>
      <c r="M211" s="168">
        <f t="shared" si="9"/>
        <v>0</v>
      </c>
      <c r="N211" s="168">
        <f t="shared" si="10"/>
        <v>6</v>
      </c>
      <c r="O211" s="169">
        <f t="shared" si="11"/>
        <v>6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6</v>
      </c>
      <c r="L213" s="122">
        <v>6</v>
      </c>
      <c r="M213" s="123">
        <f t="shared" si="9"/>
        <v>0</v>
      </c>
      <c r="N213" s="123">
        <f t="shared" si="10"/>
        <v>6</v>
      </c>
      <c r="O213" s="122">
        <f t="shared" si="11"/>
        <v>6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28</v>
      </c>
      <c r="L261" s="116">
        <v>28</v>
      </c>
      <c r="M261" s="116">
        <f t="shared" si="9"/>
        <v>0</v>
      </c>
      <c r="N261" s="116">
        <f t="shared" si="10"/>
        <v>28</v>
      </c>
      <c r="O261" s="116">
        <f t="shared" si="11"/>
        <v>28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300002</vt:lpstr>
      <vt:lpstr>код</vt:lpstr>
      <vt:lpstr>ВСЕ_</vt:lpstr>
      <vt:lpstr>9</vt:lpstr>
      <vt:lpstr>34</vt:lpstr>
      <vt:lpstr>20</vt:lpstr>
      <vt:lpstr>52</vt:lpstr>
      <vt:lpstr>55</vt:lpstr>
      <vt:lpstr>31</vt:lpstr>
      <vt:lpstr>23</vt:lpstr>
      <vt:lpstr>Лист2</vt:lpstr>
      <vt:lpstr>Лист1</vt:lpstr>
      <vt:lpstr>'300002'!Заголовки_для_печати</vt:lpstr>
      <vt:lpstr>'300002'!Область_печати</vt:lpstr>
      <vt:lpstr>'9'!Область_печати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2025-08-04T10:06:05Z</cp:lastPrinted>
  <dcterms:created xsi:type="dcterms:W3CDTF">2015-12-11T12:58:16Z</dcterms:created>
  <dcterms:modified xsi:type="dcterms:W3CDTF">2025-08-04T10:08:05Z</dcterms:modified>
</cp:coreProperties>
</file>